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W:\ДЛЯ РЭК\Инвестиции\2026\Обоснования\Q_15.01.10100 Создание комплекса защиты баз данных в 2026 году\"/>
    </mc:Choice>
  </mc:AlternateContent>
  <xr:revisionPtr revIDLastSave="0" documentId="13_ncr:1_{C7B16710-13BA-4D44-A0D1-DD860751BF98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Лист1!$A$6:$L$36</definedName>
  </definedNames>
  <calcPr calcId="191029"/>
</workbook>
</file>

<file path=xl/calcChain.xml><?xml version="1.0" encoding="utf-8"?>
<calcChain xmlns="http://schemas.openxmlformats.org/spreadsheetml/2006/main">
  <c r="I37" i="1" l="1"/>
  <c r="J36" i="1"/>
  <c r="K36" i="1" s="1"/>
  <c r="L36" i="1" s="1"/>
  <c r="J35" i="1"/>
  <c r="K35" i="1" s="1"/>
  <c r="L35" i="1" s="1"/>
  <c r="L34" i="1"/>
  <c r="K34" i="1"/>
  <c r="J34" i="1"/>
  <c r="J33" i="1"/>
  <c r="K33" i="1" s="1"/>
  <c r="L33" i="1" s="1"/>
  <c r="K32" i="1"/>
  <c r="L32" i="1" s="1"/>
  <c r="J32" i="1"/>
  <c r="J31" i="1"/>
  <c r="K31" i="1" s="1"/>
  <c r="L31" i="1" s="1"/>
  <c r="J30" i="1"/>
  <c r="K30" i="1" s="1"/>
  <c r="L30" i="1" s="1"/>
  <c r="L29" i="1"/>
  <c r="K29" i="1"/>
  <c r="J29" i="1"/>
  <c r="J28" i="1"/>
  <c r="K28" i="1" s="1"/>
  <c r="L28" i="1" s="1"/>
  <c r="J27" i="1"/>
  <c r="K27" i="1" s="1"/>
  <c r="L27" i="1" s="1"/>
  <c r="L26" i="1"/>
  <c r="K26" i="1"/>
  <c r="J26" i="1"/>
  <c r="J25" i="1"/>
  <c r="K25" i="1" s="1"/>
  <c r="L25" i="1" s="1"/>
  <c r="K24" i="1"/>
  <c r="L24" i="1" s="1"/>
  <c r="J24" i="1"/>
  <c r="J23" i="1"/>
  <c r="K23" i="1" s="1"/>
  <c r="L23" i="1" s="1"/>
  <c r="J22" i="1"/>
  <c r="K22" i="1" s="1"/>
  <c r="L22" i="1" s="1"/>
  <c r="L21" i="1"/>
  <c r="K21" i="1"/>
  <c r="J21" i="1"/>
  <c r="J20" i="1"/>
  <c r="K20" i="1" s="1"/>
  <c r="L20" i="1" s="1"/>
  <c r="J19" i="1"/>
  <c r="K19" i="1" s="1"/>
  <c r="L19" i="1" s="1"/>
  <c r="L18" i="1"/>
  <c r="K18" i="1"/>
  <c r="J18" i="1"/>
  <c r="J17" i="1"/>
  <c r="K17" i="1" s="1"/>
  <c r="L17" i="1" s="1"/>
  <c r="E17" i="1"/>
  <c r="L16" i="1"/>
  <c r="K16" i="1"/>
  <c r="J16" i="1"/>
  <c r="E16" i="1"/>
  <c r="J15" i="1"/>
  <c r="K15" i="1" s="1"/>
  <c r="L15" i="1" s="1"/>
  <c r="E15" i="1"/>
  <c r="L14" i="1"/>
  <c r="K14" i="1"/>
  <c r="J14" i="1"/>
  <c r="E14" i="1"/>
  <c r="J13" i="1"/>
  <c r="K13" i="1" s="1"/>
  <c r="L13" i="1" s="1"/>
  <c r="E13" i="1"/>
  <c r="L12" i="1"/>
  <c r="K12" i="1"/>
  <c r="J12" i="1"/>
  <c r="E12" i="1"/>
  <c r="J11" i="1"/>
  <c r="K11" i="1" s="1"/>
  <c r="L11" i="1" s="1"/>
  <c r="E11" i="1"/>
  <c r="L10" i="1"/>
  <c r="K10" i="1"/>
  <c r="J10" i="1"/>
  <c r="E10" i="1"/>
  <c r="J9" i="1"/>
  <c r="K9" i="1" s="1"/>
  <c r="L9" i="1" s="1"/>
  <c r="E9" i="1"/>
  <c r="L8" i="1"/>
  <c r="K8" i="1"/>
  <c r="J8" i="1"/>
  <c r="E8" i="1"/>
  <c r="J7" i="1"/>
  <c r="J37" i="1" s="1"/>
  <c r="K37" i="1" s="1"/>
  <c r="L37" i="1" s="1"/>
  <c r="E7" i="1"/>
  <c r="K7" i="1" l="1"/>
  <c r="L7" i="1" s="1"/>
</calcChain>
</file>

<file path=xl/sharedStrings.xml><?xml version="1.0" encoding="utf-8"?>
<sst xmlns="http://schemas.openxmlformats.org/spreadsheetml/2006/main" count="155" uniqueCount="34">
  <si>
    <t>Приложение №1
к письму ООО «БизКомм»
от __________ № ________________</t>
  </si>
  <si>
    <t>Состав и стоимость работ</t>
  </si>
  <si>
    <t>№ п/п</t>
  </si>
  <si>
    <t>Организация</t>
  </si>
  <si>
    <t>Площадка</t>
  </si>
  <si>
    <t>Комплекс</t>
  </si>
  <si>
    <t>Тип (работы, услуги)</t>
  </si>
  <si>
    <t>Год поставки</t>
  </si>
  <si>
    <t>Наименование закупаемой позиции</t>
  </si>
  <si>
    <t>Кол-во закупаемых позиций, шт.</t>
  </si>
  <si>
    <t>Цена без НДС, руб</t>
  </si>
  <si>
    <t>Стоимость без НДС, руб.</t>
  </si>
  <si>
    <t>НДС за ед. руб.</t>
  </si>
  <si>
    <t>Стоимость с НДС, руб.</t>
  </si>
  <si>
    <t>АО «Петербургская сбытовая компания»</t>
  </si>
  <si>
    <t>АО «Петербургская сбытовая компания» (ЦОД Lynx)</t>
  </si>
  <si>
    <t>СЗСК</t>
  </si>
  <si>
    <t>Адаптация типового технического решения</t>
  </si>
  <si>
    <t>СМР в соответствии с адаптированным типовым техническим решением</t>
  </si>
  <si>
    <t>ПНР</t>
  </si>
  <si>
    <t>СЗБД</t>
  </si>
  <si>
    <t>Услуги</t>
  </si>
  <si>
    <t>ПИР на основе ТЗ</t>
  </si>
  <si>
    <t>Работы</t>
  </si>
  <si>
    <t>СМР в соответствии с ПИР и ТЗ</t>
  </si>
  <si>
    <t>Эксплуатация и сопровождение</t>
  </si>
  <si>
    <t>NGFW</t>
  </si>
  <si>
    <t>ПИР в соответствии с ТЗ</t>
  </si>
  <si>
    <t>СМР в соответствии с ТЗ и ПИР</t>
  </si>
  <si>
    <t>NTA</t>
  </si>
  <si>
    <t>ПИР/актуализация документов</t>
  </si>
  <si>
    <t>ПНР/TAP</t>
  </si>
  <si>
    <t>Итого, руб.</t>
  </si>
  <si>
    <t>Строки, выделенные цветом, относятся к CAPEX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</si>
</sst>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5" x14ac:knownFonts="1">
    <font>
      <sz val="11"/>
      <color theme="1"/>
      <name val="Calibri"/>
      <scheme val="minor"/>
    </font>
    <font>
      <sz val="12"/>
      <color theme="1"/>
      <name val="PT Astra Sans"/>
      <family val="2"/>
      <charset val="204"/>
    </font>
    <font>
      <b/>
      <sz val="12"/>
      <color theme="1"/>
      <name val="PT Astra San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164" fontId="2" fillId="0" borderId="2" xfId="0" applyNumberFormat="1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0" fillId="2" borderId="0" xfId="0" applyFill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_&#8470;_3_(&#1088;&#1072;&#1089;&#1095;&#1077;&#109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новной расчет"/>
      <sheetName val="Погодовой субъектный разрез"/>
      <sheetName val="ДО"/>
      <sheetName val="Справочники"/>
    </sheetNames>
    <sheetDataSet>
      <sheetData sheetId="0"/>
      <sheetData sheetId="1">
        <row r="3206">
          <cell r="H3206" t="str">
            <v>Работы</v>
          </cell>
        </row>
        <row r="3207">
          <cell r="H3207" t="str">
            <v>Работы</v>
          </cell>
        </row>
        <row r="3208">
          <cell r="H3208" t="str">
            <v>Работы</v>
          </cell>
        </row>
        <row r="3209">
          <cell r="H3209" t="str">
            <v>Работы</v>
          </cell>
        </row>
        <row r="3210">
          <cell r="H3210" t="str">
            <v>Работы</v>
          </cell>
        </row>
        <row r="3211">
          <cell r="H3211" t="str">
            <v>Работы</v>
          </cell>
        </row>
        <row r="3214">
          <cell r="H3214" t="str">
            <v>Работы</v>
          </cell>
        </row>
        <row r="3215">
          <cell r="H3215" t="str">
            <v>Работы</v>
          </cell>
        </row>
        <row r="3216">
          <cell r="H3216" t="str">
            <v>Работы</v>
          </cell>
        </row>
        <row r="3217">
          <cell r="H3217" t="str">
            <v>Работы</v>
          </cell>
        </row>
        <row r="3218">
          <cell r="H3218" t="str">
            <v>Работы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zoomScale="70" workbookViewId="0">
      <selection activeCell="B48" sqref="B48"/>
    </sheetView>
  </sheetViews>
  <sheetFormatPr defaultRowHeight="15" x14ac:dyDescent="0.25"/>
  <cols>
    <col min="1" max="1" width="8.28515625" customWidth="1"/>
    <col min="2" max="2" width="32.28515625" customWidth="1"/>
    <col min="3" max="3" width="35.140625" customWidth="1"/>
    <col min="4" max="4" width="13.140625" customWidth="1"/>
    <col min="5" max="5" width="16.28515625" customWidth="1"/>
    <col min="6" max="6" width="11" customWidth="1"/>
    <col min="7" max="7" width="54" customWidth="1"/>
    <col min="8" max="8" width="13.85546875" customWidth="1"/>
    <col min="9" max="12" width="17.7109375" customWidth="1"/>
  </cols>
  <sheetData>
    <row r="1" spans="1:12" ht="15.75" x14ac:dyDescent="0.25">
      <c r="A1" s="1"/>
      <c r="B1" s="2"/>
      <c r="C1" s="2"/>
      <c r="D1" s="1"/>
      <c r="E1" s="1"/>
      <c r="F1" s="10" t="s">
        <v>0</v>
      </c>
      <c r="G1" s="11"/>
      <c r="H1" s="11"/>
      <c r="I1" s="11"/>
      <c r="J1" s="11"/>
      <c r="K1" s="11"/>
      <c r="L1" s="11"/>
    </row>
    <row r="2" spans="1:12" ht="15.75" x14ac:dyDescent="0.25">
      <c r="A2" s="1"/>
      <c r="B2" s="2"/>
      <c r="C2" s="2"/>
      <c r="D2" s="1"/>
      <c r="E2" s="1"/>
      <c r="F2" s="11"/>
      <c r="G2" s="11"/>
      <c r="H2" s="11"/>
      <c r="I2" s="11"/>
      <c r="J2" s="11"/>
      <c r="K2" s="11"/>
      <c r="L2" s="11"/>
    </row>
    <row r="3" spans="1:12" ht="15.75" x14ac:dyDescent="0.25">
      <c r="A3" s="1"/>
      <c r="B3" s="2"/>
      <c r="C3" s="2"/>
      <c r="D3" s="1"/>
      <c r="E3" s="1"/>
      <c r="F3" s="11"/>
      <c r="G3" s="11"/>
      <c r="H3" s="11"/>
      <c r="I3" s="11"/>
      <c r="J3" s="11"/>
      <c r="K3" s="11"/>
      <c r="L3" s="11"/>
    </row>
    <row r="4" spans="1:12" x14ac:dyDescent="0.25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63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4" t="s">
        <v>12</v>
      </c>
      <c r="L6" s="4" t="s">
        <v>13</v>
      </c>
    </row>
    <row r="7" spans="1:12" ht="31.5" hidden="1" x14ac:dyDescent="0.25">
      <c r="A7" s="5">
        <v>1</v>
      </c>
      <c r="B7" s="5" t="s">
        <v>14</v>
      </c>
      <c r="C7" s="5" t="s">
        <v>15</v>
      </c>
      <c r="D7" s="5" t="s">
        <v>16</v>
      </c>
      <c r="E7" s="5" t="str">
        <f>'[1]Основной расчет'!H3206</f>
        <v>Работы</v>
      </c>
      <c r="F7" s="5">
        <v>2029</v>
      </c>
      <c r="G7" s="5" t="s">
        <v>17</v>
      </c>
      <c r="H7" s="5">
        <v>1</v>
      </c>
      <c r="I7" s="6">
        <v>3888819</v>
      </c>
      <c r="J7" s="6">
        <f t="shared" ref="J7:J24" si="0">H7*I7</f>
        <v>3888819</v>
      </c>
      <c r="K7" s="6">
        <f t="shared" ref="K7:K24" si="1">J7*1.2-J7</f>
        <v>777763.79999999981</v>
      </c>
      <c r="L7" s="6">
        <f t="shared" ref="L7:L24" si="2">K7+J7</f>
        <v>4666582.8</v>
      </c>
    </row>
    <row r="8" spans="1:12" ht="31.5" hidden="1" x14ac:dyDescent="0.25">
      <c r="A8" s="5">
        <v>2</v>
      </c>
      <c r="B8" s="5" t="s">
        <v>14</v>
      </c>
      <c r="C8" s="5" t="s">
        <v>15</v>
      </c>
      <c r="D8" s="5" t="s">
        <v>16</v>
      </c>
      <c r="E8" s="5" t="str">
        <f>'[1]Основной расчет'!H3207</f>
        <v>Работы</v>
      </c>
      <c r="F8" s="5">
        <v>2029</v>
      </c>
      <c r="G8" s="5" t="s">
        <v>18</v>
      </c>
      <c r="H8" s="5">
        <v>1</v>
      </c>
      <c r="I8" s="6">
        <v>349958</v>
      </c>
      <c r="J8" s="6">
        <f t="shared" si="0"/>
        <v>349958</v>
      </c>
      <c r="K8" s="6">
        <f t="shared" si="1"/>
        <v>69991.599999999977</v>
      </c>
      <c r="L8" s="6">
        <f t="shared" si="2"/>
        <v>419949.6</v>
      </c>
    </row>
    <row r="9" spans="1:12" ht="31.5" hidden="1" x14ac:dyDescent="0.25">
      <c r="A9" s="5">
        <v>3</v>
      </c>
      <c r="B9" s="5" t="s">
        <v>14</v>
      </c>
      <c r="C9" s="5" t="s">
        <v>15</v>
      </c>
      <c r="D9" s="5" t="s">
        <v>16</v>
      </c>
      <c r="E9" s="5" t="str">
        <f>'[1]Основной расчет'!H3208</f>
        <v>Работы</v>
      </c>
      <c r="F9" s="5">
        <v>2029</v>
      </c>
      <c r="G9" s="5" t="s">
        <v>19</v>
      </c>
      <c r="H9" s="5">
        <v>1</v>
      </c>
      <c r="I9" s="6">
        <v>3249610</v>
      </c>
      <c r="J9" s="6">
        <f t="shared" si="0"/>
        <v>3249610</v>
      </c>
      <c r="K9" s="6">
        <f t="shared" si="1"/>
        <v>649922</v>
      </c>
      <c r="L9" s="6">
        <f t="shared" si="2"/>
        <v>3899532</v>
      </c>
    </row>
    <row r="10" spans="1:12" ht="31.5" hidden="1" x14ac:dyDescent="0.25">
      <c r="A10" s="5">
        <v>4</v>
      </c>
      <c r="B10" s="5" t="s">
        <v>14</v>
      </c>
      <c r="C10" s="5" t="s">
        <v>15</v>
      </c>
      <c r="D10" s="5" t="s">
        <v>16</v>
      </c>
      <c r="E10" s="5" t="str">
        <f>'[1]Основной расчет'!H3209</f>
        <v>Работы</v>
      </c>
      <c r="F10" s="5">
        <v>2029</v>
      </c>
      <c r="G10" s="5" t="s">
        <v>17</v>
      </c>
      <c r="H10" s="5">
        <v>1</v>
      </c>
      <c r="I10" s="6">
        <v>7659795</v>
      </c>
      <c r="J10" s="6">
        <f t="shared" si="0"/>
        <v>7659795</v>
      </c>
      <c r="K10" s="6">
        <f t="shared" si="1"/>
        <v>1531959</v>
      </c>
      <c r="L10" s="6">
        <f t="shared" si="2"/>
        <v>9191754</v>
      </c>
    </row>
    <row r="11" spans="1:12" ht="31.5" hidden="1" x14ac:dyDescent="0.25">
      <c r="A11" s="5">
        <v>5</v>
      </c>
      <c r="B11" s="5" t="s">
        <v>14</v>
      </c>
      <c r="C11" s="5" t="s">
        <v>15</v>
      </c>
      <c r="D11" s="5" t="s">
        <v>16</v>
      </c>
      <c r="E11" s="5" t="str">
        <f>'[1]Основной расчет'!H3210</f>
        <v>Работы</v>
      </c>
      <c r="F11" s="5">
        <v>2029</v>
      </c>
      <c r="G11" s="5" t="s">
        <v>18</v>
      </c>
      <c r="H11" s="5">
        <v>1</v>
      </c>
      <c r="I11" s="6">
        <v>349958</v>
      </c>
      <c r="J11" s="6">
        <f t="shared" si="0"/>
        <v>349958</v>
      </c>
      <c r="K11" s="6">
        <f t="shared" si="1"/>
        <v>69991.599999999977</v>
      </c>
      <c r="L11" s="6">
        <f t="shared" si="2"/>
        <v>419949.6</v>
      </c>
    </row>
    <row r="12" spans="1:12" ht="31.5" hidden="1" x14ac:dyDescent="0.25">
      <c r="A12" s="5">
        <v>6</v>
      </c>
      <c r="B12" s="5" t="s">
        <v>14</v>
      </c>
      <c r="C12" s="5" t="s">
        <v>15</v>
      </c>
      <c r="D12" s="5" t="s">
        <v>16</v>
      </c>
      <c r="E12" s="5" t="str">
        <f>'[1]Основной расчет'!H3211</f>
        <v>Работы</v>
      </c>
      <c r="F12" s="5">
        <v>2029</v>
      </c>
      <c r="G12" s="5" t="s">
        <v>19</v>
      </c>
      <c r="H12" s="5">
        <v>1</v>
      </c>
      <c r="I12" s="6">
        <v>11209369</v>
      </c>
      <c r="J12" s="6">
        <f t="shared" si="0"/>
        <v>11209369</v>
      </c>
      <c r="K12" s="6">
        <f t="shared" si="1"/>
        <v>2241873.7999999989</v>
      </c>
      <c r="L12" s="6">
        <f t="shared" si="2"/>
        <v>13451242.799999999</v>
      </c>
    </row>
    <row r="13" spans="1:12" ht="31.5" hidden="1" x14ac:dyDescent="0.25">
      <c r="A13" s="5">
        <v>7</v>
      </c>
      <c r="B13" s="5" t="s">
        <v>14</v>
      </c>
      <c r="C13" s="5" t="s">
        <v>15</v>
      </c>
      <c r="D13" s="5" t="s">
        <v>16</v>
      </c>
      <c r="E13" s="5" t="str">
        <f>'[1]Основной расчет'!H3214</f>
        <v>Работы</v>
      </c>
      <c r="F13" s="5">
        <v>2029</v>
      </c>
      <c r="G13" s="5" t="s">
        <v>17</v>
      </c>
      <c r="H13" s="5">
        <v>1</v>
      </c>
      <c r="I13" s="6">
        <v>7395541</v>
      </c>
      <c r="J13" s="6">
        <f t="shared" si="0"/>
        <v>7395541</v>
      </c>
      <c r="K13" s="6">
        <f t="shared" si="1"/>
        <v>1479108.1999999993</v>
      </c>
      <c r="L13" s="6">
        <f t="shared" si="2"/>
        <v>8874649.1999999993</v>
      </c>
    </row>
    <row r="14" spans="1:12" ht="31.5" hidden="1" x14ac:dyDescent="0.25">
      <c r="A14" s="5">
        <v>8</v>
      </c>
      <c r="B14" s="5" t="s">
        <v>14</v>
      </c>
      <c r="C14" s="5" t="s">
        <v>15</v>
      </c>
      <c r="D14" s="5" t="s">
        <v>16</v>
      </c>
      <c r="E14" s="5" t="str">
        <f>'[1]Основной расчет'!H3215</f>
        <v>Работы</v>
      </c>
      <c r="F14" s="5">
        <v>2029</v>
      </c>
      <c r="G14" s="5" t="s">
        <v>18</v>
      </c>
      <c r="H14" s="5">
        <v>1</v>
      </c>
      <c r="I14" s="6">
        <v>349958</v>
      </c>
      <c r="J14" s="6">
        <f t="shared" si="0"/>
        <v>349958</v>
      </c>
      <c r="K14" s="6">
        <f t="shared" si="1"/>
        <v>69991.599999999977</v>
      </c>
      <c r="L14" s="6">
        <f t="shared" si="2"/>
        <v>419949.6</v>
      </c>
    </row>
    <row r="15" spans="1:12" ht="31.5" hidden="1" x14ac:dyDescent="0.25">
      <c r="A15" s="5">
        <v>9</v>
      </c>
      <c r="B15" s="5" t="s">
        <v>14</v>
      </c>
      <c r="C15" s="5" t="s">
        <v>15</v>
      </c>
      <c r="D15" s="5" t="s">
        <v>16</v>
      </c>
      <c r="E15" s="5" t="str">
        <f>'[1]Основной расчет'!H3216</f>
        <v>Работы</v>
      </c>
      <c r="F15" s="5">
        <v>2029</v>
      </c>
      <c r="G15" s="5" t="s">
        <v>19</v>
      </c>
      <c r="H15" s="5">
        <v>1</v>
      </c>
      <c r="I15" s="6">
        <v>11209369</v>
      </c>
      <c r="J15" s="6">
        <f t="shared" si="0"/>
        <v>11209369</v>
      </c>
      <c r="K15" s="6">
        <f t="shared" si="1"/>
        <v>2241873.7999999989</v>
      </c>
      <c r="L15" s="6">
        <f t="shared" si="2"/>
        <v>13451242.799999999</v>
      </c>
    </row>
    <row r="16" spans="1:12" ht="31.5" hidden="1" x14ac:dyDescent="0.25">
      <c r="A16" s="5">
        <v>10</v>
      </c>
      <c r="B16" s="5" t="s">
        <v>14</v>
      </c>
      <c r="C16" s="5" t="s">
        <v>15</v>
      </c>
      <c r="D16" s="5" t="s">
        <v>16</v>
      </c>
      <c r="E16" s="5" t="str">
        <f>'[1]Основной расчет'!H3217</f>
        <v>Работы</v>
      </c>
      <c r="F16" s="5">
        <v>2029</v>
      </c>
      <c r="G16" s="5" t="s">
        <v>17</v>
      </c>
      <c r="H16" s="5">
        <v>1</v>
      </c>
      <c r="I16" s="6">
        <v>3888819</v>
      </c>
      <c r="J16" s="6">
        <f t="shared" si="0"/>
        <v>3888819</v>
      </c>
      <c r="K16" s="6">
        <f t="shared" si="1"/>
        <v>777763.79999999981</v>
      </c>
      <c r="L16" s="6">
        <f t="shared" si="2"/>
        <v>4666582.8</v>
      </c>
    </row>
    <row r="17" spans="1:12" ht="31.5" hidden="1" x14ac:dyDescent="0.25">
      <c r="A17" s="5">
        <v>11</v>
      </c>
      <c r="B17" s="5" t="s">
        <v>14</v>
      </c>
      <c r="C17" s="5" t="s">
        <v>15</v>
      </c>
      <c r="D17" s="5" t="s">
        <v>16</v>
      </c>
      <c r="E17" s="5" t="str">
        <f>'[1]Основной расчет'!H3218</f>
        <v>Работы</v>
      </c>
      <c r="F17" s="5">
        <v>2029</v>
      </c>
      <c r="G17" s="5" t="s">
        <v>19</v>
      </c>
      <c r="H17" s="5">
        <v>1</v>
      </c>
      <c r="I17" s="6">
        <v>3253181</v>
      </c>
      <c r="J17" s="6">
        <f t="shared" si="0"/>
        <v>3253181</v>
      </c>
      <c r="K17" s="6">
        <f t="shared" si="1"/>
        <v>650636.19999999972</v>
      </c>
      <c r="L17" s="6">
        <f t="shared" si="2"/>
        <v>3903817.1999999997</v>
      </c>
    </row>
    <row r="18" spans="1:12" ht="31.5" x14ac:dyDescent="0.25">
      <c r="A18" s="15">
        <v>12</v>
      </c>
      <c r="B18" s="15" t="s">
        <v>14</v>
      </c>
      <c r="C18" s="15" t="s">
        <v>15</v>
      </c>
      <c r="D18" s="15" t="s">
        <v>20</v>
      </c>
      <c r="E18" s="15" t="s">
        <v>21</v>
      </c>
      <c r="F18" s="15">
        <v>2026</v>
      </c>
      <c r="G18" s="15" t="s">
        <v>22</v>
      </c>
      <c r="H18" s="15">
        <v>1</v>
      </c>
      <c r="I18" s="9">
        <v>6229944</v>
      </c>
      <c r="J18" s="9">
        <f t="shared" si="0"/>
        <v>6229944</v>
      </c>
      <c r="K18" s="9">
        <f t="shared" si="1"/>
        <v>1245988.7999999998</v>
      </c>
      <c r="L18" s="9">
        <f t="shared" si="2"/>
        <v>7475932.7999999998</v>
      </c>
    </row>
    <row r="19" spans="1:12" ht="31.5" x14ac:dyDescent="0.25">
      <c r="A19" s="15">
        <v>13</v>
      </c>
      <c r="B19" s="15" t="s">
        <v>14</v>
      </c>
      <c r="C19" s="15" t="s">
        <v>15</v>
      </c>
      <c r="D19" s="15" t="s">
        <v>20</v>
      </c>
      <c r="E19" s="15" t="s">
        <v>23</v>
      </c>
      <c r="F19" s="15">
        <v>2026</v>
      </c>
      <c r="G19" s="15" t="s">
        <v>24</v>
      </c>
      <c r="H19" s="15">
        <v>1</v>
      </c>
      <c r="I19" s="9">
        <v>277728</v>
      </c>
      <c r="J19" s="9">
        <f t="shared" si="0"/>
        <v>277728</v>
      </c>
      <c r="K19" s="9">
        <f t="shared" si="1"/>
        <v>55545.599999999977</v>
      </c>
      <c r="L19" s="9">
        <f t="shared" si="2"/>
        <v>333273.59999999998</v>
      </c>
    </row>
    <row r="20" spans="1:12" ht="31.5" x14ac:dyDescent="0.25">
      <c r="A20" s="15">
        <v>14</v>
      </c>
      <c r="B20" s="15" t="s">
        <v>14</v>
      </c>
      <c r="C20" s="15" t="s">
        <v>15</v>
      </c>
      <c r="D20" s="15" t="s">
        <v>20</v>
      </c>
      <c r="E20" s="15" t="s">
        <v>23</v>
      </c>
      <c r="F20" s="15">
        <v>2026</v>
      </c>
      <c r="G20" s="15" t="s">
        <v>19</v>
      </c>
      <c r="H20" s="15">
        <v>1</v>
      </c>
      <c r="I20" s="9">
        <v>7694328</v>
      </c>
      <c r="J20" s="9">
        <f t="shared" si="0"/>
        <v>7694328</v>
      </c>
      <c r="K20" s="9">
        <f t="shared" si="1"/>
        <v>1538865.5999999996</v>
      </c>
      <c r="L20" s="9">
        <f t="shared" si="2"/>
        <v>9233193.5999999996</v>
      </c>
    </row>
    <row r="21" spans="1:12" ht="31.5" x14ac:dyDescent="0.25">
      <c r="A21" s="5">
        <v>15</v>
      </c>
      <c r="B21" s="5" t="s">
        <v>14</v>
      </c>
      <c r="C21" s="5" t="s">
        <v>15</v>
      </c>
      <c r="D21" s="5" t="s">
        <v>20</v>
      </c>
      <c r="E21" s="5" t="s">
        <v>21</v>
      </c>
      <c r="F21" s="5">
        <v>2027</v>
      </c>
      <c r="G21" s="5" t="s">
        <v>25</v>
      </c>
      <c r="H21" s="5">
        <v>1</v>
      </c>
      <c r="I21" s="6">
        <v>12401400</v>
      </c>
      <c r="J21" s="6">
        <f t="shared" si="0"/>
        <v>12401400</v>
      </c>
      <c r="K21" s="6">
        <f t="shared" si="1"/>
        <v>2480280</v>
      </c>
      <c r="L21" s="6">
        <f t="shared" si="2"/>
        <v>14881680</v>
      </c>
    </row>
    <row r="22" spans="1:12" ht="31.5" x14ac:dyDescent="0.25">
      <c r="A22" s="5">
        <v>16</v>
      </c>
      <c r="B22" s="5" t="s">
        <v>14</v>
      </c>
      <c r="C22" s="5" t="s">
        <v>15</v>
      </c>
      <c r="D22" s="5" t="s">
        <v>20</v>
      </c>
      <c r="E22" s="5" t="s">
        <v>21</v>
      </c>
      <c r="F22" s="5">
        <v>2028</v>
      </c>
      <c r="G22" s="5" t="s">
        <v>25</v>
      </c>
      <c r="H22" s="5">
        <v>1</v>
      </c>
      <c r="I22" s="6">
        <v>13426782</v>
      </c>
      <c r="J22" s="6">
        <f t="shared" si="0"/>
        <v>13426782</v>
      </c>
      <c r="K22" s="6">
        <f t="shared" si="1"/>
        <v>2685356.3999999985</v>
      </c>
      <c r="L22" s="6">
        <f t="shared" si="2"/>
        <v>16112138.399999999</v>
      </c>
    </row>
    <row r="23" spans="1:12" ht="31.5" x14ac:dyDescent="0.25">
      <c r="A23" s="5">
        <v>17</v>
      </c>
      <c r="B23" s="5" t="s">
        <v>14</v>
      </c>
      <c r="C23" s="5" t="s">
        <v>15</v>
      </c>
      <c r="D23" s="5" t="s">
        <v>20</v>
      </c>
      <c r="E23" s="5" t="s">
        <v>21</v>
      </c>
      <c r="F23" s="5">
        <v>2029</v>
      </c>
      <c r="G23" s="5" t="s">
        <v>25</v>
      </c>
      <c r="H23" s="5">
        <v>1</v>
      </c>
      <c r="I23" s="6">
        <v>14462550</v>
      </c>
      <c r="J23" s="6">
        <f t="shared" si="0"/>
        <v>14462550</v>
      </c>
      <c r="K23" s="6">
        <f t="shared" si="1"/>
        <v>2892510</v>
      </c>
      <c r="L23" s="6">
        <f t="shared" si="2"/>
        <v>17355060</v>
      </c>
    </row>
    <row r="24" spans="1:12" ht="31.5" x14ac:dyDescent="0.25">
      <c r="A24" s="5">
        <v>18</v>
      </c>
      <c r="B24" s="5" t="s">
        <v>14</v>
      </c>
      <c r="C24" s="5" t="s">
        <v>15</v>
      </c>
      <c r="D24" s="5" t="s">
        <v>20</v>
      </c>
      <c r="E24" s="5" t="s">
        <v>21</v>
      </c>
      <c r="F24" s="5">
        <v>2030</v>
      </c>
      <c r="G24" s="5" t="s">
        <v>25</v>
      </c>
      <c r="H24" s="5">
        <v>1</v>
      </c>
      <c r="I24" s="6">
        <v>15569400</v>
      </c>
      <c r="J24" s="6">
        <f t="shared" si="0"/>
        <v>15569400</v>
      </c>
      <c r="K24" s="6">
        <f t="shared" si="1"/>
        <v>3113880</v>
      </c>
      <c r="L24" s="6">
        <f t="shared" si="2"/>
        <v>18683280</v>
      </c>
    </row>
    <row r="25" spans="1:12" ht="31.5" hidden="1" x14ac:dyDescent="0.25">
      <c r="A25" s="5">
        <v>19</v>
      </c>
      <c r="B25" s="5" t="s">
        <v>14</v>
      </c>
      <c r="C25" s="5" t="s">
        <v>14</v>
      </c>
      <c r="D25" s="5" t="s">
        <v>26</v>
      </c>
      <c r="E25" s="5" t="s">
        <v>23</v>
      </c>
      <c r="F25" s="5">
        <v>2028</v>
      </c>
      <c r="G25" s="5" t="s">
        <v>27</v>
      </c>
      <c r="H25" s="5">
        <v>1</v>
      </c>
      <c r="I25" s="6">
        <v>6248856</v>
      </c>
      <c r="J25" s="6">
        <f t="shared" ref="J25:J36" si="3">H25*I25</f>
        <v>6248856</v>
      </c>
      <c r="K25" s="6">
        <f t="shared" ref="K25:K37" si="4">J25*1.2-J25</f>
        <v>1249771.2000000002</v>
      </c>
      <c r="L25" s="6">
        <f t="shared" ref="L25:L37" si="5">K25+J25</f>
        <v>7498627.2000000002</v>
      </c>
    </row>
    <row r="26" spans="1:12" ht="31.5" hidden="1" x14ac:dyDescent="0.25">
      <c r="A26" s="5">
        <v>20</v>
      </c>
      <c r="B26" s="5" t="s">
        <v>14</v>
      </c>
      <c r="C26" s="5" t="s">
        <v>14</v>
      </c>
      <c r="D26" s="5" t="s">
        <v>26</v>
      </c>
      <c r="E26" s="5" t="s">
        <v>23</v>
      </c>
      <c r="F26" s="5">
        <v>2029</v>
      </c>
      <c r="G26" s="5" t="s">
        <v>28</v>
      </c>
      <c r="H26" s="5">
        <v>1</v>
      </c>
      <c r="I26" s="6">
        <v>574931</v>
      </c>
      <c r="J26" s="6">
        <f t="shared" si="3"/>
        <v>574931</v>
      </c>
      <c r="K26" s="6">
        <f t="shared" si="4"/>
        <v>114986.19999999995</v>
      </c>
      <c r="L26" s="6">
        <f t="shared" si="5"/>
        <v>689917.2</v>
      </c>
    </row>
    <row r="27" spans="1:12" ht="31.5" hidden="1" x14ac:dyDescent="0.25">
      <c r="A27" s="5">
        <v>21</v>
      </c>
      <c r="B27" s="5" t="s">
        <v>14</v>
      </c>
      <c r="C27" s="5" t="s">
        <v>14</v>
      </c>
      <c r="D27" s="5" t="s">
        <v>26</v>
      </c>
      <c r="E27" s="5" t="s">
        <v>23</v>
      </c>
      <c r="F27" s="5">
        <v>2030</v>
      </c>
      <c r="G27" s="5" t="s">
        <v>19</v>
      </c>
      <c r="H27" s="5">
        <v>1</v>
      </c>
      <c r="I27" s="6">
        <v>8922749</v>
      </c>
      <c r="J27" s="6">
        <f t="shared" si="3"/>
        <v>8922749</v>
      </c>
      <c r="K27" s="6">
        <f t="shared" si="4"/>
        <v>1784549.7999999989</v>
      </c>
      <c r="L27" s="6">
        <f t="shared" si="5"/>
        <v>10707298.799999999</v>
      </c>
    </row>
    <row r="28" spans="1:12" ht="31.5" hidden="1" x14ac:dyDescent="0.25">
      <c r="A28" s="5">
        <v>22</v>
      </c>
      <c r="B28" s="5" t="s">
        <v>14</v>
      </c>
      <c r="C28" s="5" t="s">
        <v>15</v>
      </c>
      <c r="D28" s="5" t="s">
        <v>26</v>
      </c>
      <c r="E28" s="5" t="s">
        <v>23</v>
      </c>
      <c r="F28" s="5">
        <v>2027</v>
      </c>
      <c r="G28" s="5" t="s">
        <v>27</v>
      </c>
      <c r="H28" s="5">
        <v>1</v>
      </c>
      <c r="I28" s="6">
        <v>5316300</v>
      </c>
      <c r="J28" s="6">
        <f t="shared" si="3"/>
        <v>5316300</v>
      </c>
      <c r="K28" s="6">
        <f t="shared" si="4"/>
        <v>1063260</v>
      </c>
      <c r="L28" s="6">
        <f t="shared" si="5"/>
        <v>6379560</v>
      </c>
    </row>
    <row r="29" spans="1:12" ht="31.5" hidden="1" x14ac:dyDescent="0.25">
      <c r="A29" s="5">
        <v>23</v>
      </c>
      <c r="B29" s="5" t="s">
        <v>14</v>
      </c>
      <c r="C29" s="5" t="s">
        <v>15</v>
      </c>
      <c r="D29" s="5" t="s">
        <v>26</v>
      </c>
      <c r="E29" s="5" t="s">
        <v>23</v>
      </c>
      <c r="F29" s="5">
        <v>2027</v>
      </c>
      <c r="G29" s="5" t="s">
        <v>28</v>
      </c>
      <c r="H29" s="5">
        <v>1</v>
      </c>
      <c r="I29" s="6">
        <v>495000</v>
      </c>
      <c r="J29" s="6">
        <f t="shared" si="3"/>
        <v>495000</v>
      </c>
      <c r="K29" s="6">
        <f t="shared" si="4"/>
        <v>99000</v>
      </c>
      <c r="L29" s="6">
        <f t="shared" si="5"/>
        <v>594000</v>
      </c>
    </row>
    <row r="30" spans="1:12" ht="31.5" hidden="1" x14ac:dyDescent="0.25">
      <c r="A30" s="5">
        <v>24</v>
      </c>
      <c r="B30" s="5" t="s">
        <v>14</v>
      </c>
      <c r="C30" s="5" t="s">
        <v>15</v>
      </c>
      <c r="D30" s="5" t="s">
        <v>26</v>
      </c>
      <c r="E30" s="5" t="s">
        <v>23</v>
      </c>
      <c r="F30" s="5">
        <v>2028</v>
      </c>
      <c r="G30" s="5" t="s">
        <v>19</v>
      </c>
      <c r="H30" s="5">
        <v>1</v>
      </c>
      <c r="I30" s="6">
        <v>7694076</v>
      </c>
      <c r="J30" s="6">
        <f t="shared" si="3"/>
        <v>7694076</v>
      </c>
      <c r="K30" s="6">
        <f t="shared" si="4"/>
        <v>1538815.1999999993</v>
      </c>
      <c r="L30" s="6">
        <f t="shared" si="5"/>
        <v>9232891.1999999993</v>
      </c>
    </row>
    <row r="31" spans="1:12" ht="31.5" hidden="1" x14ac:dyDescent="0.25">
      <c r="A31" s="5">
        <v>25</v>
      </c>
      <c r="B31" s="5" t="s">
        <v>14</v>
      </c>
      <c r="C31" s="5" t="s">
        <v>14</v>
      </c>
      <c r="D31" s="5" t="s">
        <v>29</v>
      </c>
      <c r="E31" s="5" t="s">
        <v>23</v>
      </c>
      <c r="F31" s="5">
        <v>2026</v>
      </c>
      <c r="G31" s="5" t="s">
        <v>30</v>
      </c>
      <c r="H31" s="5">
        <v>1</v>
      </c>
      <c r="I31" s="6">
        <v>2250228</v>
      </c>
      <c r="J31" s="6">
        <f t="shared" si="3"/>
        <v>2250228</v>
      </c>
      <c r="K31" s="6">
        <f t="shared" si="4"/>
        <v>450045.60000000009</v>
      </c>
      <c r="L31" s="6">
        <f t="shared" si="5"/>
        <v>2700273.6</v>
      </c>
    </row>
    <row r="32" spans="1:12" ht="31.5" hidden="1" x14ac:dyDescent="0.25">
      <c r="A32" s="5">
        <v>26</v>
      </c>
      <c r="B32" s="5" t="s">
        <v>14</v>
      </c>
      <c r="C32" s="5" t="s">
        <v>14</v>
      </c>
      <c r="D32" s="5" t="s">
        <v>29</v>
      </c>
      <c r="E32" s="5" t="s">
        <v>23</v>
      </c>
      <c r="F32" s="5">
        <v>2026</v>
      </c>
      <c r="G32" s="5" t="s">
        <v>28</v>
      </c>
      <c r="H32" s="5">
        <v>1</v>
      </c>
      <c r="I32" s="6">
        <v>1363392</v>
      </c>
      <c r="J32" s="6">
        <f t="shared" si="3"/>
        <v>1363392</v>
      </c>
      <c r="K32" s="6">
        <f t="shared" si="4"/>
        <v>272678.39999999991</v>
      </c>
      <c r="L32" s="6">
        <f t="shared" si="5"/>
        <v>1636070.3999999999</v>
      </c>
    </row>
    <row r="33" spans="1:12" ht="31.5" hidden="1" x14ac:dyDescent="0.25">
      <c r="A33" s="5">
        <v>27</v>
      </c>
      <c r="B33" s="5" t="s">
        <v>14</v>
      </c>
      <c r="C33" s="5" t="s">
        <v>14</v>
      </c>
      <c r="D33" s="5" t="s">
        <v>29</v>
      </c>
      <c r="E33" s="5" t="s">
        <v>23</v>
      </c>
      <c r="F33" s="5">
        <v>2027</v>
      </c>
      <c r="G33" s="5" t="s">
        <v>31</v>
      </c>
      <c r="H33" s="5">
        <v>1</v>
      </c>
      <c r="I33" s="6">
        <v>1161600</v>
      </c>
      <c r="J33" s="6">
        <f t="shared" si="3"/>
        <v>1161600</v>
      </c>
      <c r="K33" s="6">
        <f t="shared" si="4"/>
        <v>232320</v>
      </c>
      <c r="L33" s="6">
        <f t="shared" si="5"/>
        <v>1393920</v>
      </c>
    </row>
    <row r="34" spans="1:12" ht="31.5" hidden="1" x14ac:dyDescent="0.25">
      <c r="A34" s="5">
        <v>28</v>
      </c>
      <c r="B34" s="5" t="s">
        <v>14</v>
      </c>
      <c r="C34" s="5" t="s">
        <v>15</v>
      </c>
      <c r="D34" s="5" t="s">
        <v>29</v>
      </c>
      <c r="E34" s="5" t="s">
        <v>23</v>
      </c>
      <c r="F34" s="5">
        <v>2026</v>
      </c>
      <c r="G34" s="5" t="s">
        <v>30</v>
      </c>
      <c r="H34" s="5">
        <v>1</v>
      </c>
      <c r="I34" s="6">
        <v>2250228</v>
      </c>
      <c r="J34" s="6">
        <f t="shared" si="3"/>
        <v>2250228</v>
      </c>
      <c r="K34" s="6">
        <f t="shared" si="4"/>
        <v>450045.60000000009</v>
      </c>
      <c r="L34" s="6">
        <f t="shared" si="5"/>
        <v>2700273.6</v>
      </c>
    </row>
    <row r="35" spans="1:12" ht="31.5" hidden="1" x14ac:dyDescent="0.25">
      <c r="A35" s="5">
        <v>29</v>
      </c>
      <c r="B35" s="5" t="s">
        <v>14</v>
      </c>
      <c r="C35" s="5" t="s">
        <v>15</v>
      </c>
      <c r="D35" s="5" t="s">
        <v>29</v>
      </c>
      <c r="E35" s="5" t="s">
        <v>23</v>
      </c>
      <c r="F35" s="5">
        <v>2026</v>
      </c>
      <c r="G35" s="5" t="s">
        <v>28</v>
      </c>
      <c r="H35" s="5">
        <v>1</v>
      </c>
      <c r="I35" s="6">
        <v>1363392</v>
      </c>
      <c r="J35" s="6">
        <f t="shared" si="3"/>
        <v>1363392</v>
      </c>
      <c r="K35" s="6">
        <f t="shared" si="4"/>
        <v>272678.39999999991</v>
      </c>
      <c r="L35" s="6">
        <f t="shared" si="5"/>
        <v>1636070.3999999999</v>
      </c>
    </row>
    <row r="36" spans="1:12" ht="31.5" hidden="1" x14ac:dyDescent="0.25">
      <c r="A36" s="5">
        <v>30</v>
      </c>
      <c r="B36" s="5" t="s">
        <v>14</v>
      </c>
      <c r="C36" s="5" t="s">
        <v>15</v>
      </c>
      <c r="D36" s="5" t="s">
        <v>29</v>
      </c>
      <c r="E36" s="5" t="s">
        <v>23</v>
      </c>
      <c r="F36" s="5">
        <v>2027</v>
      </c>
      <c r="G36" s="5" t="s">
        <v>31</v>
      </c>
      <c r="H36" s="5">
        <v>1</v>
      </c>
      <c r="I36" s="6">
        <v>1161600</v>
      </c>
      <c r="J36" s="6">
        <f t="shared" si="3"/>
        <v>1161600</v>
      </c>
      <c r="K36" s="6">
        <f t="shared" si="4"/>
        <v>232320</v>
      </c>
      <c r="L36" s="6">
        <f t="shared" si="5"/>
        <v>1393920</v>
      </c>
    </row>
    <row r="37" spans="1:12" s="7" customFormat="1" ht="15.75" x14ac:dyDescent="0.25">
      <c r="A37" s="14" t="s">
        <v>32</v>
      </c>
      <c r="B37" s="14"/>
      <c r="C37" s="14"/>
      <c r="D37" s="14"/>
      <c r="E37" s="14"/>
      <c r="F37" s="14"/>
      <c r="G37" s="14"/>
      <c r="H37" s="14"/>
      <c r="I37" s="8">
        <f>SUM(I7:I36)</f>
        <v>161668861</v>
      </c>
      <c r="J37" s="8">
        <f>SUM(J7:J36)</f>
        <v>161668861</v>
      </c>
      <c r="K37" s="8">
        <f t="shared" si="4"/>
        <v>32333772.199999988</v>
      </c>
      <c r="L37" s="8">
        <f t="shared" si="5"/>
        <v>194002633.19999999</v>
      </c>
    </row>
    <row r="40" spans="1:12" x14ac:dyDescent="0.25">
      <c r="A40" s="16" t="s">
        <v>33</v>
      </c>
      <c r="B40" s="17"/>
      <c r="C40" s="17"/>
    </row>
  </sheetData>
  <autoFilter ref="A6:L36" xr:uid="{00000000-0009-0000-0000-000000000000}"/>
  <mergeCells count="3">
    <mergeCell ref="F1:L3"/>
    <mergeCell ref="A4:L5"/>
    <mergeCell ref="A37:H37"/>
  </mergeCells>
  <pageMargins left="0.7" right="0.7" top="0.75" bottom="0.75" header="0.3" footer="0.3"/>
  <pageSetup paperSize="9" scale="3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автор</cp:lastModifiedBy>
  <cp:revision>1</cp:revision>
  <dcterms:created xsi:type="dcterms:W3CDTF">2015-06-05T18:19:34Z</dcterms:created>
  <dcterms:modified xsi:type="dcterms:W3CDTF">2026-04-07T15:38:44Z</dcterms:modified>
</cp:coreProperties>
</file>